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900" yWindow="8055" windowWidth="32505" windowHeight="1234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27" i="1" l="1"/>
  <c r="Y27" i="1"/>
  <c r="AA30" i="1"/>
  <c r="Z30" i="1"/>
  <c r="Y30" i="1"/>
  <c r="AA27" i="1"/>
  <c r="AA16" i="1"/>
  <c r="Z16" i="1"/>
  <c r="Y16" i="1"/>
  <c r="X16" i="1"/>
  <c r="Z20" i="1"/>
  <c r="Y20" i="1"/>
  <c r="Y23" i="1"/>
  <c r="Z23" i="1"/>
  <c r="AA23" i="1"/>
  <c r="AA20" i="1"/>
</calcChain>
</file>

<file path=xl/sharedStrings.xml><?xml version="1.0" encoding="utf-8"?>
<sst xmlns="http://schemas.openxmlformats.org/spreadsheetml/2006/main" count="88" uniqueCount="71">
  <si>
    <t>USA</t>
  </si>
  <si>
    <t>Dfa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</si>
  <si>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</si>
  <si>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</si>
  <si>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</si>
  <si>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</si>
  <si>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</si>
  <si>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</si>
  <si>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</si>
  <si>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</si>
  <si>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</si>
  <si>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</si>
  <si>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</si>
  <si>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</si>
  <si>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</si>
  <si>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</si>
  <si>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</si>
  <si>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</si>
  <si>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</si>
  <si>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</si>
  <si>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</si>
  <si>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</si>
  <si>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</si>
  <si>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tillage</t>
  </si>
  <si>
    <t>no tillage / chisel tillage</t>
  </si>
  <si>
    <t>no</t>
  </si>
  <si>
    <t>None</t>
  </si>
  <si>
    <t>Seems OK</t>
  </si>
  <si>
    <t>Treatments</t>
  </si>
  <si>
    <t>Drainage</t>
  </si>
  <si>
    <t>2016UPDT021</t>
  </si>
  <si>
    <t>Long-term tillage and drainage influences on greenhouse gas fluxes from a poorly drained soil of central Ohio</t>
  </si>
  <si>
    <t>Kumar S;, T. Nakajima, A. Kadono, R. Lal, and N. Fausey</t>
  </si>
  <si>
    <t>Journal of Soil and Water Conservation</t>
  </si>
  <si>
    <t>553-563</t>
  </si>
  <si>
    <t>Waterman farm
of The Ohio State University in Columbus</t>
  </si>
  <si>
    <t>Table 2</t>
  </si>
  <si>
    <t>measured (Table 2)</t>
  </si>
  <si>
    <t>The CT consisted of fall chisel plowing to a depth of about 20 cm (7.87 in), and spring disking to prepare the</t>
  </si>
  <si>
    <t>seedbed for planting. The experimental site is under continuous corn (Zea mays L.)-corn rotation. Subsurface drainage was installed using perforated corrugated plastic tubing</t>
  </si>
  <si>
    <t>(Sullivan 1997). The subsurface drainage tiles were 10 cm (3.94 in) in diameter and installed about 75 cm (29.5 in) deep, and 9.1 m (30 ft) apart with tiles flowing from west to east (Sullivan 1997).</t>
  </si>
  <si>
    <t>Table 2
Selected soil physical and chemical properties measured for the surface 0 to 10 cm depth at the
experimental site.</t>
  </si>
  <si>
    <t>No-tillage</t>
  </si>
  <si>
    <t>Chisel-till</t>
  </si>
  <si>
    <t>Nondrainage</t>
  </si>
  <si>
    <t>Soil properties</t>
  </si>
  <si>
    <t>pH</t>
  </si>
  <si>
    <t>Sand g/kg</t>
  </si>
  <si>
    <t>Silt g/kg</t>
  </si>
  <si>
    <t>Clay g/kg</t>
  </si>
  <si>
    <t>Soil texture</t>
  </si>
  <si>
    <t>SOC g/kg</t>
  </si>
  <si>
    <t>Total N</t>
  </si>
  <si>
    <t>Carbon/nitrogen ratio</t>
  </si>
  <si>
    <t>Sandy loam</t>
  </si>
  <si>
    <t>Bulk density Mg/m3</t>
  </si>
  <si>
    <t xml:space="preserve">Electrical cond. </t>
  </si>
  <si>
    <t>ES</t>
  </si>
  <si>
    <t>0-15</t>
  </si>
  <si>
    <t>mean</t>
  </si>
  <si>
    <t>SD</t>
  </si>
  <si>
    <t>n</t>
  </si>
  <si>
    <t>Depth correction</t>
  </si>
  <si>
    <t>NT</t>
  </si>
  <si>
    <t>IC</t>
  </si>
  <si>
    <t>NT-IC</t>
  </si>
  <si>
    <t>n/a</t>
  </si>
  <si>
    <t>SOC stock</t>
  </si>
  <si>
    <t>Conc</t>
  </si>
  <si>
    <t>Stock</t>
  </si>
  <si>
    <t>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</si>
</sst>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NumberFormat="1" applyFont="1" applyAlignment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1" fillId="0" borderId="0" xfId="0" applyFont="1" applyFill="1" applyAlignment="1"/>
    <xf numFmtId="49" fontId="0" fillId="0" borderId="0" xfId="0" applyNumberFormat="1"/>
    <xf numFmtId="0" fontId="1" fillId="0" borderId="0" xfId="0" applyFont="1"/>
    <xf numFmtId="0" fontId="0" fillId="0" borderId="0" xfId="0" applyAlignment="1"/>
    <xf numFmtId="0" fontId="5" fillId="2" borderId="0" xfId="0" applyFont="1" applyFill="1"/>
    <xf numFmtId="0" fontId="5" fillId="3" borderId="0" xfId="0" applyFont="1" applyFill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abSelected="1" topLeftCell="K1" zoomScale="85" zoomScaleNormal="85" workbookViewId="0">
      <selection activeCell="W28" sqref="W28"/>
    </sheetView>
  </sheetViews>
  <sheetFormatPr defaultColWidth="11" defaultRowHeight="15.75" x14ac:dyDescent="0.25"/>
  <sheetData>
    <row r="1" spans="1:28" x14ac:dyDescent="0.25">
      <c r="A1" s="4" t="s">
        <v>2</v>
      </c>
      <c r="B1" s="5" t="s">
        <v>3</v>
      </c>
      <c r="C1" s="4" t="s">
        <v>4</v>
      </c>
      <c r="D1" s="4" t="s">
        <v>5</v>
      </c>
      <c r="E1" s="4" t="s">
        <v>6</v>
      </c>
      <c r="F1" s="4" t="s">
        <v>7</v>
      </c>
      <c r="G1" s="6" t="s">
        <v>8</v>
      </c>
      <c r="H1" s="4" t="s">
        <v>9</v>
      </c>
      <c r="I1" s="4" t="s">
        <v>10</v>
      </c>
      <c r="J1" s="4" t="s">
        <v>11</v>
      </c>
      <c r="K1" s="7" t="s">
        <v>12</v>
      </c>
      <c r="L1" s="7" t="s">
        <v>13</v>
      </c>
      <c r="M1" s="4" t="s">
        <v>14</v>
      </c>
      <c r="N1" s="4" t="s">
        <v>15</v>
      </c>
      <c r="O1" s="4" t="s">
        <v>16</v>
      </c>
      <c r="P1" s="4" t="s">
        <v>17</v>
      </c>
      <c r="Q1" s="4" t="s">
        <v>18</v>
      </c>
      <c r="R1" s="4" t="s">
        <v>19</v>
      </c>
      <c r="S1" s="4" t="s">
        <v>20</v>
      </c>
      <c r="T1" s="4" t="s">
        <v>21</v>
      </c>
      <c r="U1" s="4" t="s">
        <v>22</v>
      </c>
      <c r="W1" s="11" t="s">
        <v>41</v>
      </c>
    </row>
    <row r="2" spans="1:28" x14ac:dyDescent="0.25">
      <c r="A2" s="1" t="s">
        <v>30</v>
      </c>
      <c r="B2" s="2" t="s">
        <v>31</v>
      </c>
      <c r="C2" s="1" t="s">
        <v>32</v>
      </c>
      <c r="D2" s="1" t="s">
        <v>33</v>
      </c>
      <c r="E2" s="1">
        <v>2014</v>
      </c>
      <c r="F2" s="1">
        <v>69</v>
      </c>
      <c r="G2" s="1" t="s">
        <v>34</v>
      </c>
      <c r="H2" s="1"/>
      <c r="I2" s="1" t="s">
        <v>0</v>
      </c>
      <c r="J2" s="1" t="s">
        <v>35</v>
      </c>
      <c r="K2" s="3">
        <v>40.041388888888797</v>
      </c>
      <c r="L2" s="3">
        <v>-83.052222222222198</v>
      </c>
      <c r="M2" s="1" t="s">
        <v>1</v>
      </c>
      <c r="N2" s="10" t="s">
        <v>23</v>
      </c>
      <c r="O2" s="10">
        <v>2</v>
      </c>
      <c r="P2" s="10" t="s">
        <v>24</v>
      </c>
      <c r="Q2" s="1" t="s">
        <v>36</v>
      </c>
      <c r="R2" s="1" t="s">
        <v>37</v>
      </c>
      <c r="S2" s="8" t="s">
        <v>25</v>
      </c>
      <c r="T2" s="8" t="s">
        <v>26</v>
      </c>
      <c r="U2" s="8" t="s">
        <v>27</v>
      </c>
    </row>
    <row r="3" spans="1:28" x14ac:dyDescent="0.25">
      <c r="X3" t="s">
        <v>28</v>
      </c>
    </row>
    <row r="4" spans="1:28" x14ac:dyDescent="0.25">
      <c r="W4" t="s">
        <v>45</v>
      </c>
      <c r="X4" t="s">
        <v>42</v>
      </c>
      <c r="Y4" t="s">
        <v>43</v>
      </c>
      <c r="Z4" t="s">
        <v>29</v>
      </c>
      <c r="AA4" t="s">
        <v>44</v>
      </c>
    </row>
    <row r="5" spans="1:28" x14ac:dyDescent="0.25">
      <c r="A5" t="s">
        <v>38</v>
      </c>
      <c r="W5" t="s">
        <v>47</v>
      </c>
      <c r="X5">
        <v>580</v>
      </c>
      <c r="Y5">
        <v>574</v>
      </c>
      <c r="Z5">
        <v>565</v>
      </c>
      <c r="AA5">
        <v>589</v>
      </c>
    </row>
    <row r="6" spans="1:28" x14ac:dyDescent="0.25">
      <c r="A6" t="s">
        <v>39</v>
      </c>
      <c r="W6" t="s">
        <v>48</v>
      </c>
      <c r="X6">
        <v>297</v>
      </c>
      <c r="Y6">
        <v>318</v>
      </c>
      <c r="Z6">
        <v>318</v>
      </c>
      <c r="AA6">
        <v>297</v>
      </c>
    </row>
    <row r="7" spans="1:28" x14ac:dyDescent="0.25">
      <c r="A7" t="s">
        <v>40</v>
      </c>
      <c r="W7" t="s">
        <v>49</v>
      </c>
      <c r="X7">
        <v>123</v>
      </c>
      <c r="Y7">
        <v>108</v>
      </c>
      <c r="Z7">
        <v>117</v>
      </c>
      <c r="AA7">
        <v>114</v>
      </c>
    </row>
    <row r="8" spans="1:28" x14ac:dyDescent="0.25">
      <c r="W8" t="s">
        <v>50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</row>
    <row r="9" spans="1:28" x14ac:dyDescent="0.25">
      <c r="W9" t="s">
        <v>55</v>
      </c>
      <c r="X9">
        <v>1.41</v>
      </c>
      <c r="Y9">
        <v>1.45</v>
      </c>
      <c r="Z9">
        <v>1.39</v>
      </c>
      <c r="AA9">
        <v>1.47</v>
      </c>
    </row>
    <row r="10" spans="1:28" x14ac:dyDescent="0.25">
      <c r="W10" t="s">
        <v>51</v>
      </c>
      <c r="X10">
        <v>15.9</v>
      </c>
      <c r="Y10">
        <v>15.3</v>
      </c>
      <c r="Z10">
        <v>14.8</v>
      </c>
      <c r="AA10">
        <v>16.399999999999999</v>
      </c>
    </row>
    <row r="11" spans="1:28" x14ac:dyDescent="0.25">
      <c r="W11" t="s">
        <v>52</v>
      </c>
      <c r="X11">
        <v>1.6</v>
      </c>
      <c r="Y11">
        <v>1.54</v>
      </c>
      <c r="Z11">
        <v>1.47</v>
      </c>
      <c r="AA11">
        <v>1.63</v>
      </c>
    </row>
    <row r="12" spans="1:28" x14ac:dyDescent="0.25">
      <c r="W12" t="s">
        <v>53</v>
      </c>
      <c r="X12">
        <v>10.07</v>
      </c>
      <c r="Y12">
        <v>9.98</v>
      </c>
      <c r="Z12">
        <v>10.039999999999999</v>
      </c>
      <c r="AA12">
        <v>10.01</v>
      </c>
    </row>
    <row r="13" spans="1:28" x14ac:dyDescent="0.25">
      <c r="W13" t="s">
        <v>46</v>
      </c>
      <c r="X13">
        <v>5.7</v>
      </c>
      <c r="Y13">
        <v>5.03</v>
      </c>
      <c r="Z13">
        <v>5.46</v>
      </c>
      <c r="AA13">
        <v>5.27</v>
      </c>
    </row>
    <row r="14" spans="1:28" x14ac:dyDescent="0.25">
      <c r="W14" s="9" t="s">
        <v>56</v>
      </c>
      <c r="X14">
        <v>240</v>
      </c>
      <c r="Y14">
        <v>169</v>
      </c>
      <c r="Z14">
        <v>237</v>
      </c>
      <c r="AA14">
        <v>172</v>
      </c>
    </row>
    <row r="15" spans="1:28" x14ac:dyDescent="0.25">
      <c r="W15" s="9"/>
    </row>
    <row r="16" spans="1:28" x14ac:dyDescent="0.25">
      <c r="W16" t="s">
        <v>67</v>
      </c>
      <c r="X16">
        <f>X10*X9*10/10</f>
        <v>22.419</v>
      </c>
      <c r="Y16">
        <f>Y10*Y9*10/10</f>
        <v>22.184999999999999</v>
      </c>
      <c r="Z16">
        <f>Z10*Z9*10/10</f>
        <v>20.571999999999999</v>
      </c>
      <c r="AA16">
        <f>AA10*AA9*10/10</f>
        <v>24.107999999999997</v>
      </c>
    </row>
    <row r="18" spans="23:27" x14ac:dyDescent="0.25">
      <c r="W18" t="s">
        <v>68</v>
      </c>
    </row>
    <row r="19" spans="23:27" x14ac:dyDescent="0.25">
      <c r="W19" t="s">
        <v>57</v>
      </c>
      <c r="Y19" t="s">
        <v>63</v>
      </c>
      <c r="Z19" t="s">
        <v>64</v>
      </c>
      <c r="AA19" s="12" t="s">
        <v>65</v>
      </c>
    </row>
    <row r="20" spans="23:27" x14ac:dyDescent="0.25">
      <c r="W20" t="s">
        <v>58</v>
      </c>
      <c r="X20" t="s">
        <v>59</v>
      </c>
      <c r="Y20">
        <f>X10</f>
        <v>15.9</v>
      </c>
      <c r="Z20">
        <f>Y10</f>
        <v>15.3</v>
      </c>
      <c r="AA20" s="12">
        <f>Y20-Z20</f>
        <v>0.59999999999999964</v>
      </c>
    </row>
    <row r="21" spans="23:27" x14ac:dyDescent="0.25">
      <c r="X21" t="s">
        <v>60</v>
      </c>
      <c r="Y21" t="s">
        <v>66</v>
      </c>
      <c r="Z21" t="s">
        <v>66</v>
      </c>
      <c r="AA21" s="12" t="s">
        <v>66</v>
      </c>
    </row>
    <row r="22" spans="23:27" x14ac:dyDescent="0.25">
      <c r="X22" t="s">
        <v>61</v>
      </c>
      <c r="Y22">
        <v>6</v>
      </c>
      <c r="Z22">
        <v>6</v>
      </c>
      <c r="AA22" s="12">
        <v>12</v>
      </c>
    </row>
    <row r="23" spans="23:27" x14ac:dyDescent="0.25">
      <c r="X23" t="s">
        <v>62</v>
      </c>
      <c r="Y23">
        <f>10/15</f>
        <v>0.66666666666666663</v>
      </c>
      <c r="Z23">
        <f>10/15</f>
        <v>0.66666666666666663</v>
      </c>
      <c r="AA23" s="12">
        <f>10/15</f>
        <v>0.66666666666666663</v>
      </c>
    </row>
    <row r="25" spans="23:27" x14ac:dyDescent="0.25">
      <c r="W25" t="s">
        <v>69</v>
      </c>
    </row>
    <row r="26" spans="23:27" x14ac:dyDescent="0.25">
      <c r="W26" t="s">
        <v>57</v>
      </c>
      <c r="Y26" t="s">
        <v>63</v>
      </c>
      <c r="Z26" t="s">
        <v>64</v>
      </c>
      <c r="AA26" s="13" t="s">
        <v>65</v>
      </c>
    </row>
    <row r="27" spans="23:27" x14ac:dyDescent="0.25">
      <c r="W27" t="s">
        <v>70</v>
      </c>
      <c r="X27" t="s">
        <v>59</v>
      </c>
      <c r="Y27">
        <f>X16</f>
        <v>22.419</v>
      </c>
      <c r="Z27">
        <f>Y16</f>
        <v>22.184999999999999</v>
      </c>
      <c r="AA27" s="13">
        <f>Y27-Z27</f>
        <v>0.23400000000000176</v>
      </c>
    </row>
    <row r="28" spans="23:27" x14ac:dyDescent="0.25">
      <c r="X28" t="s">
        <v>60</v>
      </c>
      <c r="Y28" t="s">
        <v>66</v>
      </c>
      <c r="Z28" t="s">
        <v>66</v>
      </c>
      <c r="AA28" s="13" t="s">
        <v>66</v>
      </c>
    </row>
    <row r="29" spans="23:27" x14ac:dyDescent="0.25">
      <c r="X29" t="s">
        <v>61</v>
      </c>
      <c r="Y29">
        <v>6</v>
      </c>
      <c r="Z29">
        <v>6</v>
      </c>
      <c r="AA29" s="13">
        <v>12</v>
      </c>
    </row>
    <row r="30" spans="23:27" x14ac:dyDescent="0.25">
      <c r="X30" t="s">
        <v>62</v>
      </c>
      <c r="Y30">
        <f>10/15</f>
        <v>0.66666666666666663</v>
      </c>
      <c r="Z30">
        <f>10/15</f>
        <v>0.66666666666666663</v>
      </c>
      <c r="AA30" s="13">
        <f>10/15</f>
        <v>0.66666666666666663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2016-03-22T12:40:17Z</dcterms:created>
  <dcterms:modified xsi:type="dcterms:W3CDTF">2016-04-27T11:30:02Z</dcterms:modified>
</cp:coreProperties>
</file>